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y\POST_ZAKUPOWE\133_0259_wzorce_PP6_BO_trz\"/>
    </mc:Choice>
  </mc:AlternateContent>
  <xr:revisionPtr revIDLastSave="0" documentId="13_ncr:1_{687CAAA8-EC5F-4596-8232-6E5D2AC5A372}" xr6:coauthVersionLast="47" xr6:coauthVersionMax="47" xr10:uidLastSave="{00000000-0000-0000-0000-000000000000}"/>
  <bookViews>
    <workbookView xWindow="-57720" yWindow="-5475" windowWidth="29040" windowHeight="17640" xr2:uid="{8784EA87-6922-44CB-A92A-F3AA1F81804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8" i="1"/>
  <c r="F27" i="1" l="1"/>
</calcChain>
</file>

<file path=xl/sharedStrings.xml><?xml version="1.0" encoding="utf-8"?>
<sst xmlns="http://schemas.openxmlformats.org/spreadsheetml/2006/main" count="44" uniqueCount="44">
  <si>
    <t>Ilość</t>
  </si>
  <si>
    <t>Lp.</t>
  </si>
  <si>
    <t>Nr katalogowy</t>
  </si>
  <si>
    <t>Nazwa</t>
  </si>
  <si>
    <t>Wz. wielopierwiast. 50ppm op100g, nr kat vhg-v23-50-100G</t>
  </si>
  <si>
    <t>vhg-v23-50-100G</t>
  </si>
  <si>
    <t>IC-PO4-P-1X-5</t>
  </si>
  <si>
    <t>IC-NO2-N-10X-5</t>
  </si>
  <si>
    <t>IC-NO3-N-10X-5</t>
  </si>
  <si>
    <t>59755-100ML</t>
  </si>
  <si>
    <t>DRE-C14036500</t>
  </si>
  <si>
    <t>99115.230</t>
  </si>
  <si>
    <t>VHG-S20MIN-10-100</t>
  </si>
  <si>
    <t>1.88052.0010</t>
  </si>
  <si>
    <t>PSRVD01-30M</t>
  </si>
  <si>
    <t>80610-0</t>
  </si>
  <si>
    <t>Multi-Parametr Refractive Index&amp;Density Certified Reference Material, nr kat. PSRVD01-30ML</t>
  </si>
  <si>
    <t xml:space="preserve">Cena netto   </t>
  </si>
  <si>
    <t xml:space="preserve">Wartość netto  </t>
  </si>
  <si>
    <t>OFERTA HANDLOWA - LAB/2/000133/26</t>
  </si>
  <si>
    <t>FIRMA OFERENTA:</t>
  </si>
  <si>
    <t>Formate standard do IC opa.100ml, nr kat.44293-100ML</t>
  </si>
  <si>
    <t>44293-100ML</t>
  </si>
  <si>
    <t>SB5020.1000</t>
  </si>
  <si>
    <t>SB243.1000</t>
  </si>
  <si>
    <t>SB4960.1000</t>
  </si>
  <si>
    <t>SB8060.1000</t>
  </si>
  <si>
    <t>Etanol /CPAChem/ op. 1 ml, nr kat. SB80600.1000</t>
  </si>
  <si>
    <t>Prężność par wzorzec, op. 200ml, nr kat. 80610-0</t>
  </si>
  <si>
    <t>Metanol /CPAChem/, op. 1 ml, nr kat. SB243.1000</t>
  </si>
  <si>
    <t>2-Methyl-1-propanol /CPA Chem/ op.1 ml, nr kat. SB4960.1000</t>
  </si>
  <si>
    <t>1-propanol /CPA Chem/, op.1 ml, nr kat. SB5020.1000</t>
  </si>
  <si>
    <t>2-propanol / CPA Chem / opa.1 ml, nr kat. SB15300.1000</t>
  </si>
  <si>
    <t>SB15300.1000</t>
  </si>
  <si>
    <t>Pb-Ołów 1 mg/l w kwasie azotowym do ICP-MS /Supelco /, op. 100ml, nr kat. 75015</t>
  </si>
  <si>
    <t>Fosforan jako fosfor 100 µg/ml op. 500ml, nr kat. IC-PO4-P-1X-5</t>
  </si>
  <si>
    <t>Azotyny(azot azotynowy) 1000ug/ml w H2O /AccuStandard/, op. 500 ml, nr kat. IC-NO2-N-10X-5</t>
  </si>
  <si>
    <t>Azotany( azot azotanowy) 1000mg/l w H2O /AccuStandard/, op. 500 ml, nr kat. IC-NO3-N-10X-5</t>
  </si>
  <si>
    <t>R-r wzorcowy na chlorki 1000mg/l op.100ml, nr kat. 39883</t>
  </si>
  <si>
    <t>Ammonium Standard for IC, op. 100ml, nr kat 59755-100ML</t>
  </si>
  <si>
    <t>Glycerol, op. 1 ml, nr kat. DRE-C14036500</t>
  </si>
  <si>
    <t>Tem. zapł. tyg. zam. 56,2 st.C op. 250ml, nr kat: 99115.230</t>
  </si>
  <si>
    <t>Siarka-10ug/g w oleju mineralnym /LGC Standards/, op. 100ml, nr kat. VHG-S20MIN-10-100</t>
  </si>
  <si>
    <t>Woda metoda kulometryczna 1 % metoda Karla Fischera /Merck /, op. 10 x 8 ampułek, nr kat. 1.88052.0010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</si>
</sst>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/>
    </xf>
    <xf numFmtId="4" fontId="3" fillId="0" borderId="4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0" fillId="0" borderId="13" xfId="0" applyBorder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4378A-32BA-4820-9CC4-E2D40A4F9934}">
  <dimension ref="A1:F27"/>
  <sheetViews>
    <sheetView tabSelected="1" workbookViewId="0">
      <selection activeCell="C8" sqref="C8:D26"/>
    </sheetView>
  </sheetViews>
  <sheetFormatPr defaultRowHeight="14.5" x14ac:dyDescent="0.35"/>
  <cols>
    <col min="2" max="2" width="17.7265625" customWidth="1"/>
    <col min="3" max="3" width="79" customWidth="1"/>
    <col min="5" max="6" width="8.7265625" customWidth="1"/>
  </cols>
  <sheetData>
    <row r="1" spans="1:6" ht="15.5" x14ac:dyDescent="0.35">
      <c r="A1" s="15" t="s">
        <v>19</v>
      </c>
      <c r="B1" s="15"/>
      <c r="C1" s="15"/>
    </row>
    <row r="2" spans="1:6" ht="15" thickBot="1" x14ac:dyDescent="0.4"/>
    <row r="3" spans="1:6" ht="15" thickBot="1" x14ac:dyDescent="0.4">
      <c r="A3" s="16" t="s">
        <v>20</v>
      </c>
      <c r="B3" s="16"/>
      <c r="C3" s="14"/>
    </row>
    <row r="5" spans="1:6" ht="14.5" customHeight="1" x14ac:dyDescent="0.35">
      <c r="A5" s="23" t="s">
        <v>1</v>
      </c>
      <c r="B5" s="20" t="s">
        <v>2</v>
      </c>
      <c r="C5" s="17" t="s">
        <v>3</v>
      </c>
      <c r="D5" s="26" t="s">
        <v>0</v>
      </c>
      <c r="E5" s="26" t="s">
        <v>17</v>
      </c>
      <c r="F5" s="26" t="s">
        <v>18</v>
      </c>
    </row>
    <row r="6" spans="1:6" ht="14.5" customHeight="1" x14ac:dyDescent="0.35">
      <c r="A6" s="24"/>
      <c r="B6" s="21"/>
      <c r="C6" s="18"/>
      <c r="D6" s="27"/>
      <c r="E6" s="27"/>
      <c r="F6" s="27"/>
    </row>
    <row r="7" spans="1:6" ht="15" customHeight="1" x14ac:dyDescent="0.35">
      <c r="A7" s="25"/>
      <c r="B7" s="22"/>
      <c r="C7" s="19"/>
      <c r="D7" s="28"/>
      <c r="E7" s="28"/>
      <c r="F7" s="28"/>
    </row>
    <row r="8" spans="1:6" x14ac:dyDescent="0.35">
      <c r="A8" s="2">
        <v>1</v>
      </c>
      <c r="B8" s="7" t="s">
        <v>22</v>
      </c>
      <c r="C8" s="4" t="s">
        <v>21</v>
      </c>
      <c r="D8" s="3">
        <v>1</v>
      </c>
      <c r="E8" s="12"/>
      <c r="F8" s="12">
        <f>D8*E8</f>
        <v>0</v>
      </c>
    </row>
    <row r="9" spans="1:6" x14ac:dyDescent="0.35">
      <c r="A9" s="2">
        <v>2</v>
      </c>
      <c r="B9" s="8" t="s">
        <v>23</v>
      </c>
      <c r="C9" s="4" t="s">
        <v>31</v>
      </c>
      <c r="D9" s="3">
        <v>2</v>
      </c>
      <c r="E9" s="12"/>
      <c r="F9" s="12">
        <f t="shared" ref="F9:F26" si="0">D9*E9</f>
        <v>0</v>
      </c>
    </row>
    <row r="10" spans="1:6" x14ac:dyDescent="0.35">
      <c r="A10" s="2">
        <v>3</v>
      </c>
      <c r="B10" s="8" t="s">
        <v>15</v>
      </c>
      <c r="C10" s="4" t="s">
        <v>28</v>
      </c>
      <c r="D10" s="3">
        <v>1</v>
      </c>
      <c r="E10" s="13"/>
      <c r="F10" s="12">
        <f t="shared" si="0"/>
        <v>0</v>
      </c>
    </row>
    <row r="11" spans="1:6" x14ac:dyDescent="0.35">
      <c r="A11" s="2">
        <v>4</v>
      </c>
      <c r="B11" s="8" t="s">
        <v>24</v>
      </c>
      <c r="C11" s="4" t="s">
        <v>29</v>
      </c>
      <c r="D11" s="3">
        <v>2</v>
      </c>
      <c r="E11" s="12"/>
      <c r="F11" s="12">
        <f t="shared" si="0"/>
        <v>0</v>
      </c>
    </row>
    <row r="12" spans="1:6" x14ac:dyDescent="0.35">
      <c r="A12" s="2">
        <v>5</v>
      </c>
      <c r="B12" s="8" t="s">
        <v>25</v>
      </c>
      <c r="C12" s="4" t="s">
        <v>30</v>
      </c>
      <c r="D12" s="3">
        <v>2</v>
      </c>
      <c r="E12" s="12"/>
      <c r="F12" s="12">
        <f t="shared" si="0"/>
        <v>0</v>
      </c>
    </row>
    <row r="13" spans="1:6" x14ac:dyDescent="0.35">
      <c r="A13" s="2">
        <v>6</v>
      </c>
      <c r="B13" s="8" t="s">
        <v>26</v>
      </c>
      <c r="C13" s="5" t="s">
        <v>27</v>
      </c>
      <c r="D13" s="3">
        <v>2</v>
      </c>
      <c r="E13" s="12"/>
      <c r="F13" s="12">
        <f t="shared" si="0"/>
        <v>0</v>
      </c>
    </row>
    <row r="14" spans="1:6" x14ac:dyDescent="0.35">
      <c r="A14" s="2">
        <v>7</v>
      </c>
      <c r="B14" s="8" t="s">
        <v>33</v>
      </c>
      <c r="C14" s="5" t="s">
        <v>32</v>
      </c>
      <c r="D14" s="3">
        <v>2</v>
      </c>
      <c r="E14" s="12"/>
      <c r="F14" s="12">
        <f t="shared" si="0"/>
        <v>0</v>
      </c>
    </row>
    <row r="15" spans="1:6" x14ac:dyDescent="0.35">
      <c r="A15" s="2">
        <v>8</v>
      </c>
      <c r="B15" s="8">
        <v>75015</v>
      </c>
      <c r="C15" s="4" t="s">
        <v>34</v>
      </c>
      <c r="D15" s="3">
        <v>1</v>
      </c>
      <c r="E15" s="12"/>
      <c r="F15" s="12">
        <f t="shared" si="0"/>
        <v>0</v>
      </c>
    </row>
    <row r="16" spans="1:6" x14ac:dyDescent="0.35">
      <c r="A16" s="2">
        <v>9</v>
      </c>
      <c r="B16" s="8" t="s">
        <v>5</v>
      </c>
      <c r="C16" s="4" t="s">
        <v>4</v>
      </c>
      <c r="D16" s="3">
        <v>1</v>
      </c>
      <c r="E16" s="12"/>
      <c r="F16" s="12">
        <f t="shared" si="0"/>
        <v>0</v>
      </c>
    </row>
    <row r="17" spans="1:6" x14ac:dyDescent="0.35">
      <c r="A17" s="2">
        <v>10</v>
      </c>
      <c r="B17" s="8" t="s">
        <v>6</v>
      </c>
      <c r="C17" s="4" t="s">
        <v>35</v>
      </c>
      <c r="D17" s="3">
        <v>1</v>
      </c>
      <c r="E17" s="12"/>
      <c r="F17" s="12">
        <f t="shared" si="0"/>
        <v>0</v>
      </c>
    </row>
    <row r="18" spans="1:6" x14ac:dyDescent="0.35">
      <c r="A18" s="2">
        <v>11</v>
      </c>
      <c r="B18" s="8" t="s">
        <v>7</v>
      </c>
      <c r="C18" s="6" t="s">
        <v>36</v>
      </c>
      <c r="D18" s="3">
        <v>1</v>
      </c>
      <c r="E18" s="12"/>
      <c r="F18" s="12">
        <f t="shared" si="0"/>
        <v>0</v>
      </c>
    </row>
    <row r="19" spans="1:6" x14ac:dyDescent="0.35">
      <c r="A19" s="2">
        <v>12</v>
      </c>
      <c r="B19" s="8" t="s">
        <v>8</v>
      </c>
      <c r="C19" s="4" t="s">
        <v>37</v>
      </c>
      <c r="D19" s="3">
        <v>1</v>
      </c>
      <c r="E19" s="12"/>
      <c r="F19" s="12">
        <f t="shared" si="0"/>
        <v>0</v>
      </c>
    </row>
    <row r="20" spans="1:6" x14ac:dyDescent="0.35">
      <c r="A20" s="2">
        <v>13</v>
      </c>
      <c r="B20" s="8">
        <v>39883</v>
      </c>
      <c r="C20" s="4" t="s">
        <v>38</v>
      </c>
      <c r="D20" s="3">
        <v>1</v>
      </c>
      <c r="E20" s="12"/>
      <c r="F20" s="12">
        <f t="shared" si="0"/>
        <v>0</v>
      </c>
    </row>
    <row r="21" spans="1:6" x14ac:dyDescent="0.35">
      <c r="A21" s="2">
        <v>14</v>
      </c>
      <c r="B21" s="8" t="s">
        <v>9</v>
      </c>
      <c r="C21" s="6" t="s">
        <v>39</v>
      </c>
      <c r="D21" s="3">
        <v>1</v>
      </c>
      <c r="E21" s="12"/>
      <c r="F21" s="12">
        <f t="shared" si="0"/>
        <v>0</v>
      </c>
    </row>
    <row r="22" spans="1:6" x14ac:dyDescent="0.35">
      <c r="A22" s="2">
        <v>15</v>
      </c>
      <c r="B22" s="8" t="s">
        <v>10</v>
      </c>
      <c r="C22" s="4" t="s">
        <v>40</v>
      </c>
      <c r="D22" s="3">
        <v>1</v>
      </c>
      <c r="E22" s="12"/>
      <c r="F22" s="12">
        <f t="shared" si="0"/>
        <v>0</v>
      </c>
    </row>
    <row r="23" spans="1:6" x14ac:dyDescent="0.35">
      <c r="A23" s="2">
        <v>16</v>
      </c>
      <c r="B23" s="8" t="s">
        <v>11</v>
      </c>
      <c r="C23" s="4" t="s">
        <v>41</v>
      </c>
      <c r="D23" s="3">
        <v>2</v>
      </c>
      <c r="E23" s="12"/>
      <c r="F23" s="12">
        <f t="shared" si="0"/>
        <v>0</v>
      </c>
    </row>
    <row r="24" spans="1:6" x14ac:dyDescent="0.35">
      <c r="A24" s="2">
        <v>17</v>
      </c>
      <c r="B24" s="9" t="s">
        <v>12</v>
      </c>
      <c r="C24" s="4" t="s">
        <v>42</v>
      </c>
      <c r="D24" s="1">
        <v>1</v>
      </c>
      <c r="E24" s="10"/>
      <c r="F24" s="12">
        <f t="shared" si="0"/>
        <v>0</v>
      </c>
    </row>
    <row r="25" spans="1:6" x14ac:dyDescent="0.35">
      <c r="A25" s="2">
        <v>18</v>
      </c>
      <c r="B25" s="9" t="s">
        <v>13</v>
      </c>
      <c r="C25" s="6" t="s">
        <v>43</v>
      </c>
      <c r="D25" s="1">
        <v>1</v>
      </c>
      <c r="E25" s="10"/>
      <c r="F25" s="12">
        <f t="shared" si="0"/>
        <v>0</v>
      </c>
    </row>
    <row r="26" spans="1:6" x14ac:dyDescent="0.35">
      <c r="A26" s="2">
        <v>19</v>
      </c>
      <c r="B26" s="9" t="s">
        <v>14</v>
      </c>
      <c r="C26" s="6" t="s">
        <v>16</v>
      </c>
      <c r="D26" s="1">
        <v>1</v>
      </c>
      <c r="E26" s="10"/>
      <c r="F26" s="12">
        <f t="shared" si="0"/>
        <v>0</v>
      </c>
    </row>
    <row r="27" spans="1:6" x14ac:dyDescent="0.35">
      <c r="E27" s="11"/>
      <c r="F27" s="11">
        <f>SUM(F8:F26)</f>
        <v>0</v>
      </c>
    </row>
  </sheetData>
  <mergeCells count="8">
    <mergeCell ref="D5:D7"/>
    <mergeCell ref="E5:E7"/>
    <mergeCell ref="F5:F7"/>
    <mergeCell ref="A1:C1"/>
    <mergeCell ref="A3:B3"/>
    <mergeCell ref="C5:C7"/>
    <mergeCell ref="B5:B7"/>
    <mergeCell ref="A5:A7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Zamolska Jolanta (LAB)</dc:creator>
  <cp:lastModifiedBy>Zamolska Jolanta (LAB)</cp:lastModifiedBy>
  <dcterms:created xsi:type="dcterms:W3CDTF">2025-07-01T08:33:16Z</dcterms:created>
  <dcterms:modified xsi:type="dcterms:W3CDTF">2026-04-21T07:55:07Z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2025-07-01T08:33:44Z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5bfd866b-8474-4707-b7f3-56c2451ecf36</vt:lpwstr>
  </property>
  <property fmtid="{D5CDD505-2E9C-101B-9397-08002B2CF9AE}" pid="8" name="MSIP_Label_53312e15-a5e9-4500-a857-15b9f442bba9_ContentBits">
    <vt:lpwstr>0</vt:lpwstr>
  </property>
  <property fmtid="{D5CDD505-2E9C-101B-9397-08002B2CF9AE}" pid="9" name="MSIP_Label_53312e15-a5e9-4500-a857-15b9f442bba9_Tag">
    <vt:lpwstr>10, 3, 0, 1</vt:lpwstr>
  </property>
</Properties>
</file>